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<sst xmlns="http://schemas.openxmlformats.org/spreadsheetml/2006/main" count="405" uniqueCount="217">
  <si>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</si>
  <si>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</si>
  <si>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</si>
  <si>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</si>
  <si>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</si>
  <si>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</si>
  <si>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</si>
  <si>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</si>
  <si>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</si>
  <si>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</si>
  <si>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</si>
  <si>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</si>
  <si>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</si>
  <si>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</si>
  <si>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</si>
  <si>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</si>
  <si>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</si>
  <si>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</si>
  <si>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</si>
  <si>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</si>
  <si>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</si>
  <si>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</si>
  <si>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</si>
  <si>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</si>
  <si>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</si>
  <si>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</si>
  <si>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</si>
  <si>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</si>
  <si>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</si>
  <si>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</si>
  <si>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</si>
  <si>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</si>
  <si>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</si>
  <si>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</si>
  <si>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</si>
  <si>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</si>
  <si>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</si>
  <si>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</si>
  <si>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</si>
  <si>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</si>
  <si>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</si>
  <si>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</si>
  <si>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</si>
  <si>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</si>
  <si>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</si>
  <si>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</si>
  <si>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</si>
  <si>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</si>
  <si>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</si>
  <si>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</si>
  <si>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</si>
  <si>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</si>
  <si>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</si>
  <si>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</si>
  <si>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</si>
  <si>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</si>
  <si>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</si>
  <si>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</si>
  <si>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</si>
  <si>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</si>
  <si>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</si>
  <si>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</si>
  <si>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</si>
  <si>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</si>
  <si>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</si>
  <si>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</si>
  <si>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</si>
  <si>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</si>
  <si>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</si>
  <si>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</si>
  <si>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DN200污水连接管：28m，覆土0.7m</t>
  </si>
  <si>
    <t>6W72</t>
  </si>
  <si>
    <t>6W73</t>
  </si>
  <si>
    <t>6W75</t>
  </si>
  <si>
    <t>6W76</t>
  </si>
  <si>
    <t>6W2</t>
  </si>
  <si>
    <t>6W3</t>
  </si>
  <si>
    <t>6W4</t>
  </si>
  <si>
    <t>6W74</t>
  </si>
  <si>
    <t>6W5</t>
  </si>
  <si>
    <t>6W6</t>
  </si>
  <si>
    <t>6W1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</si>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</sst>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;[Red]\-0.00\ "/>
    <numFmt numFmtId="178" formatCode="0.000_ ;[Red]\-0.000\ "/>
    <numFmt numFmtId="179" formatCode="0.0_ "/>
    <numFmt numFmtId="180" formatCode="0.00_ "/>
    <numFmt numFmtId="181" formatCode="0.000_ "/>
    <numFmt numFmtId="182" formatCode="0.000_);[Red]\(0.000\)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2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H10" sqref="H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28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18.4758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7.85500797598936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9.7411460810055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89.74</v>
      </c>
      <c r="BC8" s="159">
        <f t="shared" si="14"/>
        <v>97.16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18.4758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18.4758</v>
      </c>
      <c r="BS8" s="52">
        <f t="shared" si="19"/>
        <v>0</v>
      </c>
      <c r="BT8" s="52">
        <f>IF(OR(LOOKUP(V8,Sheet2!A$3:A$25,Sheet2!B$3:B$25)=1,G8=0),0,AW8-AO8*0.2*G8)</f>
        <v>1.91900797598936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17.76</v>
      </c>
      <c r="D11" s="110">
        <f t="shared" si="0"/>
        <v>17.28</v>
      </c>
      <c r="E11" s="32">
        <v>17.76</v>
      </c>
      <c r="F11" s="110">
        <v>15.858</v>
      </c>
      <c r="G11" s="32">
        <v>2.2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26"/>
        <v>0</v>
      </c>
      <c r="R11" s="111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17.28</v>
      </c>
      <c r="X11" s="138">
        <f t="shared" si="3"/>
        <v>17.76</v>
      </c>
      <c r="Y11" s="138">
        <f t="shared" si="3"/>
        <v>15.858</v>
      </c>
      <c r="Z11" s="138">
        <f>Y11+LOOKUP(V11,Sheet2!A$3:A$24,Sheet2!J$3:J$24)</f>
        <v>16.198</v>
      </c>
      <c r="AA11" s="138">
        <f t="shared" si="7"/>
        <v>17.28</v>
      </c>
      <c r="AB11" s="138">
        <f t="shared" si="4"/>
        <v>17.76</v>
      </c>
      <c r="AC11" s="138">
        <f t="shared" si="4"/>
        <v>15.852</v>
      </c>
      <c r="AD11" s="138">
        <f>AC11+LOOKUP(V11,Sheet2!A$3:A$24,Sheet2!J$3:J$24)</f>
        <v>16.192</v>
      </c>
      <c r="AE11" s="138">
        <f t="shared" si="8"/>
        <v>1.562</v>
      </c>
      <c r="AF11" s="138">
        <f t="shared" si="9"/>
        <v>1.568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0.35</v>
      </c>
      <c r="AJ11" s="137">
        <f t="shared" si="24"/>
        <v>0.48</v>
      </c>
      <c r="AK11" s="137">
        <f t="shared" si="25"/>
        <v>0.48</v>
      </c>
      <c r="AL11" s="138">
        <f t="shared" si="10"/>
        <v>2.082</v>
      </c>
      <c r="AM11" s="138">
        <f t="shared" si="11"/>
        <v>2.088</v>
      </c>
      <c r="AN11" s="138">
        <f t="shared" si="12"/>
        <v>2.085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5.68788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0.9548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0.21318</v>
      </c>
      <c r="AV11" s="154">
        <f>IF(AND(AE11&gt;3.5,AF11&gt;3.5),LOOKUP(Sheet1!V11,Sheet2!A$3:A$24,Sheet2!W$3:W$24),LOOKUP(V11,Sheet2!A$3:A$24,Sheet2!V$3:V$24))*G11</f>
        <v>0.268496727075379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2.40601798437652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1.59588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13.486</v>
      </c>
      <c r="BC11" s="159">
        <f t="shared" si="14"/>
        <v>11.924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5.68788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5.68788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3.188</v>
      </c>
      <c r="BV11" s="52">
        <f t="shared" si="21"/>
        <v>5.756</v>
      </c>
      <c r="BW11" s="32">
        <f t="shared" si="22"/>
        <v>2.2</v>
      </c>
    </row>
    <row r="12" spans="1:75">
      <c r="A12" s="110" t="s">
        <v>72</v>
      </c>
      <c r="B12" s="32">
        <v>17.76</v>
      </c>
      <c r="D12" s="110">
        <f t="shared" ref="D10:D52" si="27">IF(AND(B12=0,E12=0),0,IF(B12&gt;E12,E12-C12-AJ12,IF(AJ12&gt;(E12-B12),E12-AJ12-C12,B12-C12)))</f>
        <v>17.28</v>
      </c>
      <c r="E12" s="32">
        <v>17.76</v>
      </c>
      <c r="F12" s="110">
        <v>15.852</v>
      </c>
      <c r="G12" s="32">
        <v>6.7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17.28</v>
      </c>
      <c r="X12" s="138">
        <f t="shared" si="3"/>
        <v>17.76</v>
      </c>
      <c r="Y12" s="138">
        <f t="shared" si="3"/>
        <v>15.852</v>
      </c>
      <c r="Z12" s="138">
        <f>Y12+LOOKUP(V12,Sheet2!A$3:A$24,Sheet2!J$3:J$24)</f>
        <v>16.192</v>
      </c>
      <c r="AA12" s="138">
        <f t="shared" si="7"/>
        <v>17.3</v>
      </c>
      <c r="AB12" s="138">
        <f t="shared" si="4"/>
        <v>17.78</v>
      </c>
      <c r="AC12" s="138">
        <f t="shared" si="4"/>
        <v>15.832</v>
      </c>
      <c r="AD12" s="138">
        <f>AC12+LOOKUP(V12,Sheet2!A$3:A$24,Sheet2!J$3:J$24)</f>
        <v>16.172</v>
      </c>
      <c r="AE12" s="138">
        <f t="shared" si="8"/>
        <v>1.568</v>
      </c>
      <c r="AF12" s="138">
        <f t="shared" si="9"/>
        <v>1.608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0.35</v>
      </c>
      <c r="AJ12" s="137">
        <f t="shared" si="24"/>
        <v>0.48</v>
      </c>
      <c r="AK12" s="137">
        <f t="shared" si="25"/>
        <v>0.48</v>
      </c>
      <c r="AL12" s="138">
        <f t="shared" si="10"/>
        <v>2.088</v>
      </c>
      <c r="AM12" s="138">
        <f t="shared" si="11"/>
        <v>2.128</v>
      </c>
      <c r="AN12" s="138">
        <f t="shared" si="12"/>
        <v>2.108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17.513264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2.9078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0.64923</v>
      </c>
      <c r="AV12" s="154">
        <f>IF(AND(AE12&gt;3.5,AF12&gt;3.5),LOOKUP(Sheet1!V12,Sheet2!A$3:A$24,Sheet2!W$3:W$24),LOOKUP(V12,Sheet2!A$3:A$24,Sheet2!V$3:V$24))*G12</f>
        <v>0.817694577911381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7.32741840696485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5.05126400000001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41.3792</v>
      </c>
      <c r="BC12" s="159">
        <f t="shared" si="14"/>
        <v>36.5194666666667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17.513264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17.513264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3.228</v>
      </c>
      <c r="BV12" s="52">
        <f t="shared" si="21"/>
        <v>5.836</v>
      </c>
      <c r="BW12" s="32">
        <f t="shared" si="22"/>
        <v>6.7</v>
      </c>
    </row>
    <row r="13" spans="1:75">
      <c r="A13" s="110" t="s">
        <v>73</v>
      </c>
      <c r="B13" s="32">
        <v>17.78</v>
      </c>
      <c r="D13" s="110">
        <f t="shared" si="27"/>
        <v>17.3</v>
      </c>
      <c r="E13" s="32">
        <v>17.78</v>
      </c>
      <c r="F13" s="110">
        <v>15.832</v>
      </c>
      <c r="G13" s="32">
        <v>5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17.3</v>
      </c>
      <c r="X13" s="138">
        <f t="shared" si="3"/>
        <v>17.78</v>
      </c>
      <c r="Y13" s="138">
        <f t="shared" si="3"/>
        <v>15.832</v>
      </c>
      <c r="Z13" s="138">
        <f>Y13+LOOKUP(V13,Sheet2!A$3:A$24,Sheet2!J$3:J$24)</f>
        <v>16.172</v>
      </c>
      <c r="AA13" s="138">
        <f t="shared" si="7"/>
        <v>17.27</v>
      </c>
      <c r="AB13" s="138">
        <f t="shared" si="4"/>
        <v>17.75</v>
      </c>
      <c r="AC13" s="138">
        <f t="shared" si="4"/>
        <v>15.817</v>
      </c>
      <c r="AD13" s="138">
        <f>AC13+LOOKUP(V13,Sheet2!A$3:A$24,Sheet2!J$3:J$24)</f>
        <v>16.157</v>
      </c>
      <c r="AE13" s="138">
        <f t="shared" si="8"/>
        <v>1.608</v>
      </c>
      <c r="AF13" s="138">
        <f t="shared" si="9"/>
        <v>1.593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0.35</v>
      </c>
      <c r="AJ13" s="137">
        <f t="shared" si="24"/>
        <v>0.48</v>
      </c>
      <c r="AK13" s="137">
        <f t="shared" si="25"/>
        <v>0.48</v>
      </c>
      <c r="AL13" s="138">
        <f t="shared" si="10"/>
        <v>2.128</v>
      </c>
      <c r="AM13" s="138">
        <f t="shared" si="11"/>
        <v>2.113</v>
      </c>
      <c r="AN13" s="138">
        <f t="shared" si="12"/>
        <v>2.1205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13.1471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2.17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0.4845</v>
      </c>
      <c r="AV13" s="154">
        <f>IF(AND(AE13&gt;3.5,AF13&gt;3.5),LOOKUP(Sheet1!V13,Sheet2!A$3:A$24,Sheet2!W$3:W$24),LOOKUP(V13,Sheet2!A$3:A$24,Sheet2!V$3:V$24))*G13</f>
        <v>0.610219834262225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5.46822269176482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3.8471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31.005</v>
      </c>
      <c r="BC13" s="159">
        <f t="shared" si="14"/>
        <v>27.3366666666667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13.1471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13.1471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3.228</v>
      </c>
      <c r="BV13" s="52">
        <f t="shared" si="21"/>
        <v>5.836</v>
      </c>
      <c r="BW13" s="32">
        <f t="shared" si="22"/>
        <v>5</v>
      </c>
    </row>
    <row r="14" spans="1:75">
      <c r="A14" s="110" t="s">
        <v>74</v>
      </c>
      <c r="B14" s="32">
        <v>17.75</v>
      </c>
      <c r="D14" s="110">
        <f t="shared" si="27"/>
        <v>17.27</v>
      </c>
      <c r="E14" s="32">
        <v>17.75</v>
      </c>
      <c r="F14" s="110">
        <v>15.817</v>
      </c>
      <c r="G14" s="32">
        <v>5.7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17.27</v>
      </c>
      <c r="X14" s="138">
        <f t="shared" si="3"/>
        <v>17.75</v>
      </c>
      <c r="Y14" s="138">
        <f t="shared" si="3"/>
        <v>15.817</v>
      </c>
      <c r="Z14" s="138">
        <f>Y14+LOOKUP(V14,Sheet2!A$3:A$24,Sheet2!J$3:J$24)</f>
        <v>16.157</v>
      </c>
      <c r="AA14" s="138">
        <f t="shared" si="7"/>
        <v>17.28</v>
      </c>
      <c r="AB14" s="138">
        <f t="shared" si="4"/>
        <v>17.76</v>
      </c>
      <c r="AC14" s="138">
        <f t="shared" si="4"/>
        <v>15.8</v>
      </c>
      <c r="AD14" s="138">
        <f>AC14+LOOKUP(V14,Sheet2!A$3:A$24,Sheet2!J$3:J$24)</f>
        <v>16.14</v>
      </c>
      <c r="AE14" s="138">
        <f t="shared" si="8"/>
        <v>1.593</v>
      </c>
      <c r="AF14" s="138">
        <f t="shared" si="9"/>
        <v>1.62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2.113</v>
      </c>
      <c r="AM14" s="138">
        <f t="shared" si="11"/>
        <v>2.14</v>
      </c>
      <c r="AN14" s="138">
        <f t="shared" si="12"/>
        <v>2.1265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15.030102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2.4738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0.55233</v>
      </c>
      <c r="AV14" s="154">
        <f>IF(AND(AE14&gt;3.5,AF14&gt;3.5),LOOKUP(Sheet1!V14,Sheet2!A$3:A$24,Sheet2!W$3:W$24),LOOKUP(V14,Sheet2!A$3:A$24,Sheet2!V$3:V$24))*G14</f>
        <v>0.695650611058936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6.23377386861189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4.428102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35.4141</v>
      </c>
      <c r="BC14" s="159">
        <f t="shared" si="14"/>
        <v>31.2094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15.030102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15.030102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3.24</v>
      </c>
      <c r="BV14" s="52">
        <f t="shared" si="21"/>
        <v>5.86</v>
      </c>
      <c r="BW14" s="32">
        <f t="shared" si="22"/>
        <v>5.7</v>
      </c>
    </row>
    <row r="15" spans="1:75">
      <c r="A15" s="110" t="s">
        <v>75</v>
      </c>
      <c r="B15" s="32">
        <v>17.76</v>
      </c>
      <c r="D15" s="110">
        <f t="shared" si="27"/>
        <v>17.28</v>
      </c>
      <c r="E15" s="32">
        <v>17.76</v>
      </c>
      <c r="F15" s="110">
        <v>15.8</v>
      </c>
      <c r="G15" s="32">
        <v>8.2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17.28</v>
      </c>
      <c r="X15" s="138">
        <f t="shared" si="3"/>
        <v>17.76</v>
      </c>
      <c r="Y15" s="138">
        <f t="shared" si="3"/>
        <v>15.8</v>
      </c>
      <c r="Z15" s="138">
        <f>Y15+LOOKUP(V15,Sheet2!A$3:A$24,Sheet2!J$3:J$24)</f>
        <v>16.14</v>
      </c>
      <c r="AA15" s="138">
        <f t="shared" si="7"/>
        <v>17.255</v>
      </c>
      <c r="AB15" s="138">
        <f t="shared" si="4"/>
        <v>17.735</v>
      </c>
      <c r="AC15" s="138">
        <f t="shared" si="4"/>
        <v>15.775</v>
      </c>
      <c r="AD15" s="138">
        <f>AC15+LOOKUP(V15,Sheet2!A$3:A$24,Sheet2!J$3:J$24)</f>
        <v>16.115</v>
      </c>
      <c r="AE15" s="138">
        <f t="shared" si="8"/>
        <v>1.62</v>
      </c>
      <c r="AF15" s="138">
        <f t="shared" si="9"/>
        <v>1.62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2.14</v>
      </c>
      <c r="AM15" s="138">
        <f t="shared" si="11"/>
        <v>2.14</v>
      </c>
      <c r="AN15" s="138">
        <f t="shared" si="12"/>
        <v>2.14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21.75952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3.5588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0.79458</v>
      </c>
      <c r="AV15" s="154">
        <f>IF(AND(AE15&gt;3.5,AF15&gt;3.5),LOOKUP(Sheet1!V15,Sheet2!A$3:A$24,Sheet2!W$3:W$24),LOOKUP(V15,Sheet2!A$3:A$24,Sheet2!V$3:V$24))*G15</f>
        <v>1.00076052819005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8.9678852144943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6.50751999999999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51.168</v>
      </c>
      <c r="BC15" s="159">
        <f t="shared" si="14"/>
        <v>45.0453333333333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21.75952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21.75952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3.24</v>
      </c>
      <c r="BV15" s="52">
        <f t="shared" si="21"/>
        <v>5.86</v>
      </c>
      <c r="BW15" s="32">
        <f t="shared" si="22"/>
        <v>8.2</v>
      </c>
    </row>
    <row r="16" spans="1:75">
      <c r="A16" s="110" t="s">
        <v>76</v>
      </c>
      <c r="B16" s="32">
        <v>17.735</v>
      </c>
      <c r="D16" s="110">
        <f t="shared" si="27"/>
        <v>17.255</v>
      </c>
      <c r="E16" s="32">
        <v>17.735</v>
      </c>
      <c r="F16" s="110">
        <v>15.775</v>
      </c>
      <c r="G16" s="32">
        <v>11.4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17.255</v>
      </c>
      <c r="X16" s="138">
        <f t="shared" si="3"/>
        <v>17.735</v>
      </c>
      <c r="Y16" s="138">
        <f t="shared" si="3"/>
        <v>15.775</v>
      </c>
      <c r="Z16" s="138">
        <f>Y16+LOOKUP(V16,Sheet2!A$3:A$24,Sheet2!J$3:J$24)</f>
        <v>16.115</v>
      </c>
      <c r="AA16" s="138">
        <f t="shared" si="7"/>
        <v>17.22</v>
      </c>
      <c r="AB16" s="138">
        <f t="shared" si="4"/>
        <v>17.7</v>
      </c>
      <c r="AC16" s="138">
        <f t="shared" si="4"/>
        <v>15.741</v>
      </c>
      <c r="AD16" s="138">
        <f>AC16+LOOKUP(V16,Sheet2!A$3:A$24,Sheet2!J$3:J$24)</f>
        <v>16.081</v>
      </c>
      <c r="AE16" s="138">
        <f t="shared" si="8"/>
        <v>1.62</v>
      </c>
      <c r="AF16" s="138">
        <f t="shared" si="9"/>
        <v>1.619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2.14</v>
      </c>
      <c r="AM16" s="138">
        <f t="shared" si="11"/>
        <v>2.139</v>
      </c>
      <c r="AN16" s="138">
        <f t="shared" si="12"/>
        <v>2.1395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30.243972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4.9476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1.10466</v>
      </c>
      <c r="AV16" s="154">
        <f>IF(AND(AE16&gt;3.5,AF16&gt;3.5),LOOKUP(Sheet1!V16,Sheet2!A$3:A$24,Sheet2!W$3:W$24),LOOKUP(V16,Sheet2!A$3:A$24,Sheet2!V$3:V$24))*G16</f>
        <v>1.39130122211787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12.4675477372238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9.03997199999998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71.1246</v>
      </c>
      <c r="BC16" s="159">
        <f t="shared" si="14"/>
        <v>62.6164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30.243972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30.243972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3.24</v>
      </c>
      <c r="BV16" s="52">
        <f t="shared" si="21"/>
        <v>5.86</v>
      </c>
      <c r="BW16" s="32">
        <f t="shared" si="22"/>
        <v>11.4</v>
      </c>
    </row>
    <row r="17" spans="1:75">
      <c r="A17" s="110" t="s">
        <v>77</v>
      </c>
      <c r="B17" s="32">
        <v>17.7</v>
      </c>
      <c r="D17" s="110">
        <f t="shared" si="27"/>
        <v>17.22</v>
      </c>
      <c r="E17" s="32">
        <v>17.7</v>
      </c>
      <c r="F17" s="110">
        <v>15.741</v>
      </c>
      <c r="G17" s="32">
        <v>14.9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17.22</v>
      </c>
      <c r="X17" s="138">
        <f t="shared" si="3"/>
        <v>17.7</v>
      </c>
      <c r="Y17" s="138">
        <f t="shared" si="3"/>
        <v>15.741</v>
      </c>
      <c r="Z17" s="138">
        <f>Y17+LOOKUP(V17,Sheet2!A$3:A$24,Sheet2!J$3:J$24)</f>
        <v>16.081</v>
      </c>
      <c r="AA17" s="138">
        <f t="shared" si="7"/>
        <v>16.82</v>
      </c>
      <c r="AB17" s="138">
        <f t="shared" si="4"/>
        <v>17.3</v>
      </c>
      <c r="AC17" s="138">
        <f t="shared" si="4"/>
        <v>15.696</v>
      </c>
      <c r="AD17" s="138">
        <f>AC17+LOOKUP(V17,Sheet2!A$3:A$24,Sheet2!J$3:J$24)</f>
        <v>16.036</v>
      </c>
      <c r="AE17" s="138">
        <f t="shared" si="8"/>
        <v>1.619</v>
      </c>
      <c r="AF17" s="138">
        <f t="shared" si="9"/>
        <v>1.264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2.139</v>
      </c>
      <c r="AM17" s="138">
        <f t="shared" si="11"/>
        <v>1.784</v>
      </c>
      <c r="AN17" s="138">
        <f t="shared" si="12"/>
        <v>1.9615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36.240674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6.4666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1.44381</v>
      </c>
      <c r="AV17" s="154">
        <f>IF(AND(AE17&gt;3.5,AF17&gt;3.5),LOOKUP(Sheet1!V17,Sheet2!A$3:A$24,Sheet2!W$3:W$24),LOOKUP(V17,Sheet2!A$3:A$24,Sheet2!V$3:V$24))*G17</f>
        <v>1.81845510610143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16.2953036214592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8.52667399999998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87.6567</v>
      </c>
      <c r="BC17" s="159">
        <f t="shared" si="14"/>
        <v>78.3044666666667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36.240674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36.240674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3.239</v>
      </c>
      <c r="BV17" s="52">
        <f t="shared" si="21"/>
        <v>5.858</v>
      </c>
      <c r="BW17" s="32">
        <f t="shared" si="22"/>
        <v>14.9</v>
      </c>
    </row>
    <row r="18" spans="1:75">
      <c r="A18" s="110" t="s">
        <v>78</v>
      </c>
      <c r="B18" s="32">
        <v>17.3</v>
      </c>
      <c r="D18" s="110">
        <f t="shared" si="27"/>
        <v>16.82</v>
      </c>
      <c r="E18" s="32">
        <v>17.3</v>
      </c>
      <c r="F18" s="110">
        <v>15.696</v>
      </c>
      <c r="G18" s="32">
        <v>9.1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16.82</v>
      </c>
      <c r="X18" s="138">
        <f t="shared" si="3"/>
        <v>17.3</v>
      </c>
      <c r="Y18" s="138">
        <f t="shared" si="3"/>
        <v>15.696</v>
      </c>
      <c r="Z18" s="138">
        <f>Y18+LOOKUP(V18,Sheet2!A$3:A$24,Sheet2!J$3:J$24)</f>
        <v>16.036</v>
      </c>
      <c r="AA18" s="138">
        <f t="shared" si="7"/>
        <v>16.52</v>
      </c>
      <c r="AB18" s="138">
        <f t="shared" si="4"/>
        <v>17</v>
      </c>
      <c r="AC18" s="138">
        <f t="shared" si="4"/>
        <v>15.669</v>
      </c>
      <c r="AD18" s="138">
        <f>AC18+LOOKUP(V18,Sheet2!A$3:A$24,Sheet2!J$3:J$24)</f>
        <v>16.009</v>
      </c>
      <c r="AE18" s="138">
        <f t="shared" si="8"/>
        <v>1.264</v>
      </c>
      <c r="AF18" s="138">
        <f t="shared" si="9"/>
        <v>0.991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1.434</v>
      </c>
      <c r="AM18" s="138">
        <f t="shared" si="11"/>
        <v>1.161</v>
      </c>
      <c r="AN18" s="138">
        <f t="shared" si="12"/>
        <v>1.2975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14.64099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0.88179</v>
      </c>
      <c r="AV18" s="154">
        <f>IF(AND(AE18&gt;3.5,AF18&gt;3.5),LOOKUP(Sheet1!V18,Sheet2!A$3:A$24,Sheet2!W$3:W$24),LOOKUP(V18,Sheet2!A$3:A$24,Sheet2!V$3:V$24))*G18</f>
        <v>1.11060009835725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9.95216529901197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1.66438999999999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41.4505</v>
      </c>
      <c r="BC18" s="159">
        <f t="shared" si="14"/>
        <v>39.767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14.64099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14.64099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2.534</v>
      </c>
      <c r="BV18" s="52">
        <f t="shared" si="21"/>
        <v>4.448</v>
      </c>
      <c r="BW18" s="32">
        <f t="shared" si="22"/>
        <v>0</v>
      </c>
    </row>
    <row r="19" spans="1:75">
      <c r="A19" s="110" t="s">
        <v>79</v>
      </c>
      <c r="B19" s="32">
        <v>17</v>
      </c>
      <c r="D19" s="110">
        <f t="shared" si="27"/>
        <v>16.52</v>
      </c>
      <c r="E19" s="32">
        <v>17</v>
      </c>
      <c r="F19" s="110">
        <v>15.669</v>
      </c>
      <c r="G19" s="32">
        <v>4.5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16.52</v>
      </c>
      <c r="X19" s="138">
        <f t="shared" ref="X19:X73" si="28">IF($G19=0,0,E19)</f>
        <v>17</v>
      </c>
      <c r="Y19" s="138">
        <f t="shared" ref="Y19:Y73" si="29">IF($G19=0,0,F19)</f>
        <v>15.669</v>
      </c>
      <c r="Z19" s="138">
        <f>Y19+LOOKUP(V19,Sheet2!A$3:A$24,Sheet2!J$3:J$24)</f>
        <v>16.009</v>
      </c>
      <c r="AA19" s="138">
        <f t="shared" si="7"/>
        <v>16.364</v>
      </c>
      <c r="AB19" s="138">
        <f t="shared" ref="AB19:AB73" si="30">IF($G19=0,0,E20)</f>
        <v>16.844</v>
      </c>
      <c r="AC19" s="138">
        <f t="shared" ref="AC19:AC73" si="31">IF($G19=0,0,F20)</f>
        <v>15.655</v>
      </c>
      <c r="AD19" s="138">
        <f>AC19+LOOKUP(V19,Sheet2!A$3:A$24,Sheet2!J$3:J$24)</f>
        <v>15.995</v>
      </c>
      <c r="AE19" s="138">
        <f t="shared" si="8"/>
        <v>0.991</v>
      </c>
      <c r="AF19" s="138">
        <f t="shared" si="9"/>
        <v>0.849000000000002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1.161</v>
      </c>
      <c r="AM19" s="138">
        <f t="shared" si="11"/>
        <v>1.019</v>
      </c>
      <c r="AN19" s="138">
        <f t="shared" si="12"/>
        <v>1.09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6.0822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0.43605</v>
      </c>
      <c r="AV19" s="154">
        <f>IF(AND(AE19&gt;3.5,AF19&gt;3.5),LOOKUP(Sheet1!V19,Sheet2!A$3:A$24,Sheet2!W$3:W$24),LOOKUP(V19,Sheet2!A$3:A$24,Sheet2!V$3:V$24))*G19</f>
        <v>0.549197850836002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4.58660042258833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18.63</v>
      </c>
      <c r="BC19" s="159">
        <f t="shared" si="14"/>
        <v>18.42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6.0822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6.0822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2.261</v>
      </c>
      <c r="BV19" s="52">
        <f t="shared" si="21"/>
        <v>3.902</v>
      </c>
      <c r="BW19" s="32">
        <f t="shared" si="22"/>
        <v>0</v>
      </c>
    </row>
    <row r="20" spans="1:75">
      <c r="A20" s="110" t="s">
        <v>80</v>
      </c>
      <c r="B20" s="32">
        <v>16.844</v>
      </c>
      <c r="D20" s="110">
        <f t="shared" si="27"/>
        <v>16.364</v>
      </c>
      <c r="E20" s="32">
        <v>16.844</v>
      </c>
      <c r="F20" s="110">
        <v>15.655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81</v>
      </c>
      <c r="B21" s="32">
        <v>17.78</v>
      </c>
      <c r="D21" s="110">
        <f t="shared" si="27"/>
        <v>17.3</v>
      </c>
      <c r="E21" s="32">
        <v>17.78</v>
      </c>
      <c r="F21" s="110">
        <v>15.808</v>
      </c>
      <c r="G21" s="32">
        <v>2.8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17.3</v>
      </c>
      <c r="X21" s="138">
        <f t="shared" si="28"/>
        <v>17.78</v>
      </c>
      <c r="Y21" s="138">
        <f t="shared" si="29"/>
        <v>15.808</v>
      </c>
      <c r="Z21" s="138">
        <f>Y21+LOOKUP(V21,Sheet2!A$3:A$24,Sheet2!J$3:J$24)</f>
        <v>16.148</v>
      </c>
      <c r="AA21" s="138">
        <f t="shared" si="7"/>
        <v>17.28</v>
      </c>
      <c r="AB21" s="138">
        <f t="shared" si="30"/>
        <v>17.76</v>
      </c>
      <c r="AC21" s="138">
        <f t="shared" si="31"/>
        <v>15.8</v>
      </c>
      <c r="AD21" s="138">
        <f>AC21+LOOKUP(V21,Sheet2!A$3:A$24,Sheet2!J$3:J$24)</f>
        <v>16.14</v>
      </c>
      <c r="AE21" s="138">
        <f t="shared" si="8"/>
        <v>1.632</v>
      </c>
      <c r="AF21" s="138">
        <f t="shared" si="9"/>
        <v>1.62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2.152</v>
      </c>
      <c r="AM21" s="138">
        <f t="shared" si="11"/>
        <v>2.14</v>
      </c>
      <c r="AN21" s="138">
        <f t="shared" si="12"/>
        <v>2.146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7.450912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1.2152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0.27132</v>
      </c>
      <c r="AV21" s="154">
        <f>IF(AND(AE21&gt;3.5,AF21&gt;3.5),LOOKUP(Sheet1!V21,Sheet2!A$3:A$24,Sheet2!W$3:W$24),LOOKUP(V21,Sheet2!A$3:A$24,Sheet2!V$3:V$24))*G21</f>
        <v>0.341723107186846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3.0622047073883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2.242912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17.5056</v>
      </c>
      <c r="BC21" s="159">
        <f t="shared" si="14"/>
        <v>15.4037333333333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7.450912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7.450912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3.252</v>
      </c>
      <c r="BV21" s="52">
        <f t="shared" si="21"/>
        <v>5.884</v>
      </c>
      <c r="BW21" s="32">
        <f t="shared" si="22"/>
        <v>2.8</v>
      </c>
    </row>
    <row r="22" spans="1:75">
      <c r="A22" s="110" t="s">
        <v>75</v>
      </c>
      <c r="B22" s="32">
        <v>17.76</v>
      </c>
      <c r="D22" s="110">
        <f t="shared" si="27"/>
        <v>17.28</v>
      </c>
      <c r="E22" s="32">
        <v>17.76</v>
      </c>
      <c r="F22" s="110">
        <v>15.8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22 K11:K22 A2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4" t="s">
        <v>84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5"/>
      <c r="AA2" s="71" t="s">
        <v>87</v>
      </c>
      <c r="AB2" s="84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7" t="s">
        <v>112</v>
      </c>
      <c r="AP2" s="98" t="s">
        <v>113</v>
      </c>
      <c r="AQ2" s="98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05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2" t="s">
        <v>91</v>
      </c>
      <c r="F32" s="82" t="s">
        <v>121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24.6946</v>
      </c>
      <c r="E4" s="39"/>
      <c r="F4" s="39"/>
      <c r="P4" s="34"/>
      <c r="Q4" s="33" t="s">
        <v>43</v>
      </c>
      <c r="R4" s="37" t="s">
        <v>166</v>
      </c>
      <c r="S4" s="56">
        <f>D4</f>
        <v>24.6946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195.5860347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195.5860347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129.412100034889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38">
        <f>D8+D10</f>
        <v>129.412100034889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1.91900797598936</v>
      </c>
    </row>
    <row r="8" ht="15" customHeight="1" spans="1:19">
      <c r="A8" s="44"/>
      <c r="B8" s="33" t="s">
        <v>171</v>
      </c>
      <c r="C8" s="37" t="s">
        <v>166</v>
      </c>
      <c r="D8" s="38">
        <f>(SUM(Sheet1!AX:AX)+SUM(Sheet1!AY:AY))*D1</f>
        <v>86.5082860348894</v>
      </c>
      <c r="E8" s="42"/>
      <c r="F8" s="42"/>
      <c r="G8" s="2">
        <f>D8+D10</f>
        <v>129.412100034889</v>
      </c>
      <c r="H8" s="29"/>
      <c r="J8" s="29"/>
      <c r="P8" s="45"/>
      <c r="Q8" s="33" t="s">
        <v>172</v>
      </c>
      <c r="R8" s="37" t="s">
        <v>166</v>
      </c>
      <c r="S8" s="56">
        <f>D11</f>
        <v>0</v>
      </c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1.91900797598936</v>
      </c>
      <c r="E9" s="42"/>
      <c r="F9" s="42"/>
      <c r="G9" s="2">
        <f>D9</f>
        <v>1.91900797598936</v>
      </c>
      <c r="H9" s="29"/>
      <c r="J9" s="29"/>
      <c r="P9" s="40" t="s">
        <v>173</v>
      </c>
      <c r="Q9" s="33" t="s">
        <v>52</v>
      </c>
      <c r="R9" s="37" t="s">
        <v>174</v>
      </c>
      <c r="S9" s="56">
        <f>D12</f>
        <v>498.5597</v>
      </c>
    </row>
    <row r="10" ht="15" customHeight="1" spans="1:19">
      <c r="A10" s="44"/>
      <c r="B10" s="33" t="s">
        <v>175</v>
      </c>
      <c r="C10" s="37" t="s">
        <v>166</v>
      </c>
      <c r="D10" s="38">
        <f>SUM(Sheet1!AZ:AZ)*D1</f>
        <v>42.9038139999999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176</v>
      </c>
      <c r="S10" s="56">
        <f>F13</f>
        <v>14.5603830533333</v>
      </c>
    </row>
    <row r="11" ht="15" customHeight="1" spans="1:19">
      <c r="A11" s="45"/>
      <c r="B11" s="33" t="s">
        <v>172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177</v>
      </c>
      <c r="R11" s="37" t="s">
        <v>176</v>
      </c>
      <c r="S11" s="56">
        <f>F14</f>
        <v>0</v>
      </c>
    </row>
    <row r="12" ht="15" customHeight="1" spans="1:19">
      <c r="A12" s="40" t="s">
        <v>173</v>
      </c>
      <c r="B12" s="33" t="s">
        <v>52</v>
      </c>
      <c r="C12" s="37" t="s">
        <v>174</v>
      </c>
      <c r="D12" s="38">
        <f>SUM(Sheet1!BB:BB)*D1</f>
        <v>498.5597</v>
      </c>
      <c r="E12" s="42"/>
      <c r="F12" s="42"/>
      <c r="G12" s="29"/>
      <c r="H12" s="29"/>
      <c r="J12" s="29"/>
      <c r="P12" s="40"/>
      <c r="Q12" s="33" t="s">
        <v>178</v>
      </c>
      <c r="R12" s="37" t="s">
        <v>176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179</v>
      </c>
      <c r="D13" s="38">
        <f>SUM(Sheet1!BC:BC)*D1</f>
        <v>463.706466666667</v>
      </c>
      <c r="E13" s="37" t="s">
        <v>176</v>
      </c>
      <c r="F13" s="46">
        <f>D13*Sheet3!$Q$13</f>
        <v>14.5603830533333</v>
      </c>
      <c r="G13" s="29"/>
      <c r="H13" s="29"/>
      <c r="J13" s="29"/>
      <c r="P13" s="40"/>
      <c r="Q13" s="33" t="s">
        <v>180</v>
      </c>
      <c r="R13" s="37" t="s">
        <v>176</v>
      </c>
      <c r="S13" s="56">
        <f t="shared" si="0"/>
        <v>0</v>
      </c>
    </row>
    <row r="14" ht="15" customHeight="1" spans="1:19">
      <c r="A14" s="40"/>
      <c r="B14" s="33" t="s">
        <v>177</v>
      </c>
      <c r="C14" s="37" t="s">
        <v>181</v>
      </c>
      <c r="D14" s="38">
        <f>SUM(Sheet1!BD:BD)*D1</f>
        <v>0</v>
      </c>
      <c r="E14" s="37" t="s">
        <v>176</v>
      </c>
      <c r="F14" s="38">
        <f>D14*Sheet3!$Q$1*6</f>
        <v>0</v>
      </c>
      <c r="G14" s="29"/>
      <c r="H14" s="29"/>
      <c r="J14" s="29"/>
      <c r="P14" s="40"/>
      <c r="Q14" s="33" t="s">
        <v>182</v>
      </c>
      <c r="R14" s="37" t="s">
        <v>176</v>
      </c>
      <c r="S14" s="56">
        <f t="shared" si="0"/>
        <v>0</v>
      </c>
    </row>
    <row r="15" ht="15" customHeight="1" spans="1:19">
      <c r="A15" s="40"/>
      <c r="B15" s="33" t="s">
        <v>178</v>
      </c>
      <c r="C15" s="37" t="s">
        <v>181</v>
      </c>
      <c r="D15" s="38">
        <f>SUM(Sheet1!BE:BE)*D1</f>
        <v>0</v>
      </c>
      <c r="E15" s="37" t="s">
        <v>176</v>
      </c>
      <c r="F15" s="38">
        <f>D15*Sheet3!$Q$1*9</f>
        <v>0</v>
      </c>
      <c r="G15" s="29"/>
      <c r="H15" s="29"/>
      <c r="J15" s="29"/>
      <c r="P15" s="40"/>
      <c r="Q15" s="33" t="s">
        <v>183</v>
      </c>
      <c r="R15" s="37" t="s">
        <v>176</v>
      </c>
      <c r="S15" s="56">
        <f t="shared" si="0"/>
        <v>0</v>
      </c>
    </row>
    <row r="16" ht="15" customHeight="1" spans="1:19">
      <c r="A16" s="40"/>
      <c r="B16" s="33" t="s">
        <v>180</v>
      </c>
      <c r="C16" s="37" t="s">
        <v>181</v>
      </c>
      <c r="D16" s="38">
        <f>SUM(Sheet1!BF:BF)*D1</f>
        <v>0</v>
      </c>
      <c r="E16" s="37" t="s">
        <v>176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184</v>
      </c>
      <c r="R16" s="51" t="s">
        <v>179</v>
      </c>
      <c r="S16" s="38">
        <f>D23</f>
        <v>0</v>
      </c>
    </row>
    <row r="17" ht="15" customHeight="1" spans="1:19">
      <c r="A17" s="40"/>
      <c r="B17" s="33" t="s">
        <v>182</v>
      </c>
      <c r="C17" s="37" t="s">
        <v>181</v>
      </c>
      <c r="D17" s="38">
        <f>SUM(Sheet1!BG:BG)*D1</f>
        <v>0</v>
      </c>
      <c r="E17" s="37" t="s">
        <v>176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38">
        <f>D24</f>
        <v>195.5860347</v>
      </c>
    </row>
    <row r="18" ht="15" customHeight="1" spans="1:19">
      <c r="A18" s="40"/>
      <c r="B18" s="33" t="s">
        <v>58</v>
      </c>
      <c r="C18" s="37" t="s">
        <v>179</v>
      </c>
      <c r="D18" s="38">
        <f>SUM(Sheet1!BH:BH)*D1</f>
        <v>0</v>
      </c>
      <c r="E18" s="37" t="s">
        <v>176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185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184</v>
      </c>
      <c r="C23" s="51" t="s">
        <v>179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195.5860347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187</v>
      </c>
      <c r="D2" s="5"/>
      <c r="E2" s="5"/>
      <c r="F2" s="5"/>
      <c r="G2" s="5"/>
      <c r="H2" s="5"/>
      <c r="I2" s="5"/>
      <c r="J2" s="5"/>
      <c r="K2" s="13" t="s">
        <v>188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189</v>
      </c>
      <c r="X2" s="17"/>
      <c r="Z2" s="5" t="s">
        <v>190</v>
      </c>
    </row>
    <row r="3" spans="1:26">
      <c r="A3" s="5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 t="s">
        <v>196</v>
      </c>
      <c r="G3" s="5" t="s">
        <v>197</v>
      </c>
      <c r="H3" s="5" t="s">
        <v>198</v>
      </c>
      <c r="I3" s="5" t="s">
        <v>199</v>
      </c>
      <c r="J3" s="5" t="s">
        <v>200</v>
      </c>
      <c r="K3" s="5" t="s">
        <v>201</v>
      </c>
      <c r="L3" s="5" t="s">
        <v>202</v>
      </c>
      <c r="M3" s="5" t="s">
        <v>203</v>
      </c>
      <c r="N3" s="5" t="s">
        <v>204</v>
      </c>
      <c r="O3" s="5" t="s">
        <v>205</v>
      </c>
      <c r="P3" s="5" t="s">
        <v>206</v>
      </c>
      <c r="Q3" s="5" t="s">
        <v>207</v>
      </c>
      <c r="R3" s="5" t="s">
        <v>208</v>
      </c>
      <c r="S3" s="5" t="s">
        <v>209</v>
      </c>
      <c r="T3" s="5" t="s">
        <v>210</v>
      </c>
      <c r="U3" s="5" t="s">
        <v>211</v>
      </c>
      <c r="V3" s="5" t="s">
        <v>212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187</v>
      </c>
      <c r="D11" s="5"/>
      <c r="E11" s="5"/>
      <c r="F11" s="5"/>
      <c r="G11" s="5" t="s">
        <v>188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189</v>
      </c>
      <c r="P11" s="17"/>
      <c r="R11" s="5" t="s">
        <v>190</v>
      </c>
    </row>
    <row r="12" spans="1:18">
      <c r="A12" s="5" t="s">
        <v>191</v>
      </c>
      <c r="B12" s="5" t="s">
        <v>192</v>
      </c>
      <c r="C12" s="5" t="s">
        <v>193</v>
      </c>
      <c r="D12" s="5" t="s">
        <v>194</v>
      </c>
      <c r="E12" s="5" t="s">
        <v>196</v>
      </c>
      <c r="F12" s="5" t="s">
        <v>197</v>
      </c>
      <c r="G12" s="5" t="s">
        <v>201</v>
      </c>
      <c r="H12" s="5" t="s">
        <v>195</v>
      </c>
      <c r="I12" s="5" t="s">
        <v>202</v>
      </c>
      <c r="J12" s="5" t="s">
        <v>198</v>
      </c>
      <c r="K12" s="5" t="s">
        <v>199</v>
      </c>
      <c r="L12" s="5" t="s">
        <v>200</v>
      </c>
      <c r="M12" s="5" t="s">
        <v>211</v>
      </c>
      <c r="N12" s="5" t="s">
        <v>212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215</v>
      </c>
      <c r="D18" s="9"/>
      <c r="E18" s="9"/>
      <c r="F18" s="9"/>
      <c r="G18" s="9" t="s">
        <v>216</v>
      </c>
      <c r="H18" s="9"/>
      <c r="I18" s="9"/>
      <c r="J18" s="9"/>
      <c r="K18" s="17" t="s">
        <v>87</v>
      </c>
      <c r="L18" s="17" t="s">
        <v>189</v>
      </c>
      <c r="M18" s="17"/>
      <c r="N18" s="21"/>
      <c r="O18" s="17" t="s">
        <v>190</v>
      </c>
    </row>
    <row r="19" spans="1:15">
      <c r="A19" s="9" t="s">
        <v>191</v>
      </c>
      <c r="B19" s="9" t="s">
        <v>192</v>
      </c>
      <c r="C19" s="9" t="s">
        <v>193</v>
      </c>
      <c r="D19" s="9" t="s">
        <v>194</v>
      </c>
      <c r="E19" s="9" t="s">
        <v>196</v>
      </c>
      <c r="F19" s="9" t="s">
        <v>197</v>
      </c>
      <c r="G19" s="9" t="s">
        <v>201</v>
      </c>
      <c r="H19" s="9" t="s">
        <v>195</v>
      </c>
      <c r="I19" s="9" t="s">
        <v>198</v>
      </c>
      <c r="J19" s="9" t="s">
        <v>199</v>
      </c>
      <c r="K19" s="9" t="s">
        <v>211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